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6" r:id="rId4"/>
  </sheets>
  <definedNames>
    <definedName name="_xlnm.Print_Area" localSheetId="3">'Раздел 4'!$A$1:$O$36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6" l="1"/>
  <c r="L36" i="6"/>
  <c r="K36" i="6"/>
  <c r="J36" i="6"/>
  <c r="I36" i="6"/>
  <c r="H36" i="6"/>
  <c r="M35" i="6"/>
  <c r="L35" i="6"/>
  <c r="K35" i="6"/>
  <c r="J35" i="6"/>
  <c r="I35" i="6"/>
  <c r="H35" i="6"/>
  <c r="M34" i="6"/>
  <c r="L34" i="6"/>
  <c r="K34" i="6"/>
  <c r="J34" i="6"/>
  <c r="I34" i="6"/>
  <c r="H34" i="6"/>
  <c r="M33" i="6"/>
  <c r="L33" i="6"/>
  <c r="K33" i="6"/>
  <c r="J33" i="6"/>
  <c r="I33" i="6"/>
  <c r="H33" i="6"/>
  <c r="N31" i="6"/>
  <c r="N30" i="6"/>
  <c r="N29" i="6"/>
  <c r="N28" i="6"/>
  <c r="M27" i="6"/>
  <c r="L27" i="6"/>
  <c r="K27" i="6"/>
  <c r="J27" i="6"/>
  <c r="I27" i="6"/>
  <c r="H27" i="6"/>
  <c r="N26" i="6"/>
  <c r="N25" i="6"/>
  <c r="N24" i="6"/>
  <c r="N23" i="6"/>
  <c r="M22" i="6"/>
  <c r="L22" i="6"/>
  <c r="K22" i="6"/>
  <c r="J22" i="6"/>
  <c r="I22" i="6"/>
  <c r="H22" i="6"/>
  <c r="N21" i="6"/>
  <c r="N20" i="6"/>
  <c r="N19" i="6"/>
  <c r="N18" i="6"/>
  <c r="M17" i="6"/>
  <c r="L17" i="6"/>
  <c r="K17" i="6"/>
  <c r="J17" i="6"/>
  <c r="I17" i="6"/>
  <c r="H17" i="6"/>
  <c r="N16" i="6"/>
  <c r="N15" i="6"/>
  <c r="N14" i="6"/>
  <c r="N13" i="6"/>
  <c r="M12" i="6"/>
  <c r="L12" i="6"/>
  <c r="K12" i="6"/>
  <c r="J12" i="6"/>
  <c r="I12" i="6"/>
  <c r="H12" i="6"/>
  <c r="N11" i="6"/>
  <c r="N10" i="6"/>
  <c r="N9" i="6"/>
  <c r="N8" i="6"/>
  <c r="M7" i="6"/>
  <c r="L7" i="6"/>
  <c r="K7" i="6"/>
  <c r="J7" i="6"/>
  <c r="I7" i="6"/>
  <c r="H7" i="6"/>
  <c r="N33" i="6" l="1"/>
  <c r="N35" i="6"/>
  <c r="N36" i="6"/>
  <c r="N27" i="6"/>
  <c r="N22" i="6"/>
  <c r="N12" i="6"/>
  <c r="N7" i="6"/>
  <c r="I32" i="6"/>
  <c r="J32" i="6"/>
  <c r="K32" i="6"/>
  <c r="N17" i="6"/>
  <c r="L32" i="6"/>
  <c r="H32" i="6"/>
  <c r="M32" i="6"/>
  <c r="N32" i="6"/>
  <c r="N34" i="6"/>
</calcChain>
</file>

<file path=xl/sharedStrings.xml><?xml version="1.0" encoding="utf-8"?>
<sst xmlns="http://schemas.openxmlformats.org/spreadsheetml/2006/main" count="134" uniqueCount="68">
  <si>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</si>
  <si>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</si>
  <si>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</si>
  <si>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</si>
  <si>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</si>
  <si>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</si>
  <si>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</si>
  <si>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</si>
  <si>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</si>
  <si>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</si>
  <si>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</si>
  <si>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</si>
  <si>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</si>
  <si>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</si>
  <si>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</si>
  <si>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</si>
  <si>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</si>
  <si>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</si>
  <si>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</si>
  <si>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</si>
  <si>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</si>
  <si>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</si>
  <si>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</si>
  <si>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</si>
  <si>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</si>
  <si>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</si>
  <si>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</si>
  <si>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</si>
  <si>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</si>
  <si>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</si>
  <si>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</si>
  <si>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</si>
  <si>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</si>
  <si>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</si>
  <si>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</si>
  <si>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</si>
  <si>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</si>
  <si>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</si>
  <si>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</si>
  <si>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>5.</t>
  </si>
  <si>
    <t>1.5.</t>
  </si>
  <si>
    <t>1.3.</t>
  </si>
  <si>
    <t>1.4.</t>
  </si>
  <si>
    <t xml:space="preserve">ПАСПОРТ
комплекса процессных мероприятий «Развитие кадрового потенциала»
</t>
  </si>
  <si>
    <t xml:space="preserve">выплата физическим лицам </t>
  </si>
  <si>
    <t xml:space="preserve">иные мероприятия </t>
  </si>
  <si>
    <t>Стимулирование работников системы образования</t>
  </si>
  <si>
    <t xml:space="preserve"> Организация,   проведение и  участие педагогов в мероприятиях и  профессиональных  конкурсах различного уровня,повышение  социальной значимости и престижа педагогической профессии</t>
  </si>
  <si>
    <t>Предоставление выплат студентам высших педагогических учреждений, заключивших договор целевого обучения</t>
  </si>
  <si>
    <t xml:space="preserve">Предоставление выплат работникам образовательных организаций  в соответсвии с законодательством Сахалинской области </t>
  </si>
  <si>
    <t>Организация, проведение мероприятий и участие педагогов в профессиональных конкурсах и  мероприятиях различной направленности и уровня</t>
  </si>
  <si>
    <t>не устанавливается</t>
  </si>
  <si>
    <t>-</t>
  </si>
  <si>
    <t>Образовательные организации (далее - ОО)</t>
  </si>
  <si>
    <t>Обеспечение материального и морального  поощрения  работников системы образования</t>
  </si>
  <si>
    <t xml:space="preserve">1. Создание условий для эффективного и динамичного развития кадрового потенциала системы образования
</t>
  </si>
  <si>
    <t>Задача № 1. Создание условий для эффективного и динамичного развития кадрового потенциала системы образования</t>
  </si>
  <si>
    <t>Обеспечение реализации закона Сахалинской области от 23.12.2006 № 106-ЗО «О дополнительной  гарантии  молодежи, проживающей и работающей в Сахалинской области»</t>
  </si>
  <si>
    <t xml:space="preserve">Предоставление выплат работникам образовательных учреждений (Закон Сахалинской области от 17.06.2008 № 51-ЗО «О дополнительных мерах социальной поддержки отдельной категории педагогических работников, проживающих и работающих в Сахалинской области» </t>
  </si>
  <si>
    <t>Задача № 1.  Создание условий для эффективного и динамичного развития кадрового потенциала системы образования</t>
  </si>
  <si>
    <t>Обеспечение социальной поддержки отдельной категории педагогических работников, проживающих и работающих в Сахалинской области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</si>
  <si>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 муниципального образования Ногликский муниципальный округ Сахалинской области</t>
  </si>
  <si>
    <t>Обеспечение мер социальной поддержки гражданам, заключившим договор о целевом оучении по программам высшего образования с муниципальными образовательными учреждениями  муниципального образования Ногликский муниципальный округ Сахалинской области</t>
  </si>
  <si>
    <t>МП</t>
  </si>
  <si>
    <t>»</t>
  </si>
  <si>
    <t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</t>
  </si>
  <si>
    <t xml:space="preserve">
«ПРИЛОЖЕНИЕ 5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</si>
  <si>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 xml:space="preserve">
ПРИЛОЖЕНИЕ 5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</si>
</sst>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164" fontId="3" fillId="2" borderId="10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view="pageBreakPreview" zoomScaleNormal="100" zoomScaleSheetLayoutView="100" workbookViewId="0">
      <selection activeCell="H1" sqref="H1:O1"/>
    </sheetView>
  </sheetViews>
  <sheetFormatPr defaultRowHeight="15.75" x14ac:dyDescent="0.25"/>
  <cols>
    <col min="1" max="6" width="9.140625" style="15"/>
    <col min="7" max="7" width="0.140625" style="15" customWidth="1"/>
    <col min="8" max="16384" width="9.140625" style="15"/>
  </cols>
  <sheetData>
    <row r="1" spans="1:15" ht="132.75" customHeight="1" x14ac:dyDescent="0.3">
      <c r="A1" s="21"/>
      <c r="B1" s="21"/>
      <c r="C1" s="21"/>
      <c r="D1" s="21"/>
      <c r="E1" s="21"/>
      <c r="F1" s="21"/>
      <c r="G1" s="21"/>
      <c r="H1" s="23" t="s">
        <v>67</v>
      </c>
      <c r="I1" s="23"/>
      <c r="J1" s="23"/>
      <c r="K1" s="23"/>
      <c r="L1" s="23"/>
      <c r="M1" s="23"/>
      <c r="N1" s="23"/>
      <c r="O1" s="23"/>
    </row>
    <row r="2" spans="1:15" ht="178.5" customHeight="1" x14ac:dyDescent="0.3">
      <c r="A2" s="22"/>
      <c r="B2" s="22"/>
      <c r="C2" s="22"/>
      <c r="D2" s="22"/>
      <c r="E2" s="22"/>
      <c r="F2" s="22"/>
      <c r="G2" s="22"/>
      <c r="H2" s="23" t="s">
        <v>66</v>
      </c>
      <c r="I2" s="23"/>
      <c r="J2" s="23"/>
      <c r="K2" s="23"/>
      <c r="L2" s="23"/>
      <c r="M2" s="23"/>
      <c r="N2" s="23"/>
      <c r="O2" s="23"/>
    </row>
    <row r="3" spans="1:15" ht="45" customHeight="1" x14ac:dyDescent="0.3">
      <c r="A3" s="26" t="s">
        <v>43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  <c r="O3" s="27"/>
    </row>
    <row r="4" spans="1:15" ht="22.15" customHeight="1" x14ac:dyDescent="0.3">
      <c r="A4" s="26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8.75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5" t="s">
        <v>30</v>
      </c>
      <c r="J6" s="25"/>
      <c r="K6" s="25"/>
      <c r="L6" s="25"/>
      <c r="M6" s="25"/>
      <c r="N6" s="25"/>
      <c r="O6" s="25"/>
    </row>
    <row r="7" spans="1:15" x14ac:dyDescent="0.25">
      <c r="A7" s="24"/>
      <c r="B7" s="24"/>
      <c r="C7" s="24"/>
      <c r="D7" s="24"/>
      <c r="E7" s="24"/>
      <c r="F7" s="24"/>
      <c r="G7" s="24"/>
      <c r="H7" s="24"/>
      <c r="I7" s="25"/>
      <c r="J7" s="25"/>
      <c r="K7" s="25"/>
      <c r="L7" s="25"/>
      <c r="M7" s="25"/>
      <c r="N7" s="25"/>
      <c r="O7" s="25"/>
    </row>
    <row r="8" spans="1:15" hidden="1" x14ac:dyDescent="0.25">
      <c r="A8" s="24"/>
      <c r="B8" s="24"/>
      <c r="C8" s="24"/>
      <c r="D8" s="24"/>
      <c r="E8" s="24"/>
      <c r="F8" s="24"/>
      <c r="G8" s="24"/>
      <c r="H8" s="24"/>
      <c r="I8" s="25"/>
      <c r="J8" s="25"/>
      <c r="K8" s="25"/>
      <c r="L8" s="25"/>
      <c r="M8" s="25"/>
      <c r="N8" s="25"/>
      <c r="O8" s="25"/>
    </row>
    <row r="9" spans="1:15" ht="24" customHeight="1" x14ac:dyDescent="0.25">
      <c r="A9" s="24" t="s">
        <v>1</v>
      </c>
      <c r="B9" s="24"/>
      <c r="C9" s="24"/>
      <c r="D9" s="24"/>
      <c r="E9" s="24"/>
      <c r="F9" s="24"/>
      <c r="G9" s="24"/>
      <c r="H9" s="24"/>
      <c r="I9" s="25" t="s">
        <v>53</v>
      </c>
      <c r="J9" s="25"/>
      <c r="K9" s="25"/>
      <c r="L9" s="25"/>
      <c r="M9" s="25"/>
      <c r="N9" s="25"/>
      <c r="O9" s="25"/>
    </row>
    <row r="10" spans="1:15" ht="29.25" customHeight="1" x14ac:dyDescent="0.25">
      <c r="A10" s="24" t="s">
        <v>2</v>
      </c>
      <c r="B10" s="24"/>
      <c r="C10" s="24"/>
      <c r="D10" s="24"/>
      <c r="E10" s="24"/>
      <c r="F10" s="24"/>
      <c r="G10" s="24"/>
      <c r="H10" s="24"/>
      <c r="I10" s="25" t="s">
        <v>55</v>
      </c>
      <c r="J10" s="25"/>
      <c r="K10" s="25"/>
      <c r="L10" s="25"/>
      <c r="M10" s="25"/>
      <c r="N10" s="25"/>
      <c r="O10" s="25"/>
    </row>
    <row r="11" spans="1:15" x14ac:dyDescent="0.25">
      <c r="A11" s="24"/>
      <c r="B11" s="24"/>
      <c r="C11" s="24"/>
      <c r="D11" s="24"/>
      <c r="E11" s="24"/>
      <c r="F11" s="24"/>
      <c r="G11" s="24"/>
      <c r="H11" s="24"/>
      <c r="I11" s="25"/>
      <c r="J11" s="25"/>
      <c r="K11" s="25"/>
      <c r="L11" s="25"/>
      <c r="M11" s="25"/>
      <c r="N11" s="25"/>
      <c r="O11" s="25"/>
    </row>
    <row r="12" spans="1:15" ht="15" customHeight="1" x14ac:dyDescent="0.25">
      <c r="A12" s="24"/>
      <c r="B12" s="24"/>
      <c r="C12" s="24"/>
      <c r="D12" s="24"/>
      <c r="E12" s="24"/>
      <c r="F12" s="24"/>
      <c r="G12" s="24"/>
      <c r="H12" s="24"/>
      <c r="I12" s="25"/>
      <c r="J12" s="25"/>
      <c r="K12" s="25"/>
      <c r="L12" s="25"/>
      <c r="M12" s="25"/>
      <c r="N12" s="25"/>
      <c r="O12" s="25"/>
    </row>
  </sheetData>
  <mergeCells count="10">
    <mergeCell ref="H1:O1"/>
    <mergeCell ref="H2:O2"/>
    <mergeCell ref="A10:H12"/>
    <mergeCell ref="I10:O12"/>
    <mergeCell ref="A4:O4"/>
    <mergeCell ref="A3:O3"/>
    <mergeCell ref="A6:H8"/>
    <mergeCell ref="I6:O8"/>
    <mergeCell ref="A9:H9"/>
    <mergeCell ref="I9:O9"/>
  </mergeCells>
  <pageMargins left="1.1811023622047245" right="0.59055118110236227" top="0.78740157480314965" bottom="0.78740157480314965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A7" sqref="A7"/>
    </sheetView>
  </sheetViews>
  <sheetFormatPr defaultRowHeight="15.75" x14ac:dyDescent="0.25"/>
  <cols>
    <col min="1" max="1" width="5.28515625" style="15" customWidth="1"/>
    <col min="2" max="3" width="9.140625" style="15"/>
    <col min="4" max="4" width="2.28515625" style="15" customWidth="1"/>
    <col min="5" max="5" width="8.140625" style="15" customWidth="1"/>
    <col min="6" max="6" width="0.5703125" style="15" customWidth="1"/>
    <col min="7" max="7" width="13.5703125" style="15" customWidth="1"/>
    <col min="8" max="8" width="13" style="15" customWidth="1"/>
    <col min="9" max="9" width="12" style="15" customWidth="1"/>
    <col min="10" max="10" width="6" style="15" customWidth="1"/>
    <col min="11" max="11" width="6.28515625" style="15" customWidth="1"/>
    <col min="12" max="13" width="6" style="15" customWidth="1"/>
    <col min="14" max="14" width="6.28515625" style="15" customWidth="1"/>
    <col min="15" max="15" width="6.140625" style="15" customWidth="1"/>
    <col min="16" max="16" width="18.85546875" style="15" customWidth="1"/>
    <col min="17" max="16384" width="9.140625" style="15"/>
  </cols>
  <sheetData>
    <row r="1" spans="1:16" ht="18.75" x14ac:dyDescent="0.25">
      <c r="A1" s="23" t="s">
        <v>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2.9" customHeight="1" x14ac:dyDescent="0.25">
      <c r="A3" s="43" t="s">
        <v>13</v>
      </c>
      <c r="B3" s="28" t="s">
        <v>9</v>
      </c>
      <c r="C3" s="29"/>
      <c r="D3" s="29"/>
      <c r="E3" s="29"/>
      <c r="F3" s="30"/>
      <c r="G3" s="43" t="s">
        <v>8</v>
      </c>
      <c r="H3" s="43" t="s">
        <v>7</v>
      </c>
      <c r="I3" s="43" t="s">
        <v>34</v>
      </c>
      <c r="J3" s="46" t="s">
        <v>5</v>
      </c>
      <c r="K3" s="47"/>
      <c r="L3" s="47"/>
      <c r="M3" s="47"/>
      <c r="N3" s="47"/>
      <c r="O3" s="48"/>
      <c r="P3" s="43" t="s">
        <v>4</v>
      </c>
    </row>
    <row r="4" spans="1:16" ht="16.899999999999999" customHeight="1" x14ac:dyDescent="0.25">
      <c r="A4" s="44"/>
      <c r="B4" s="31"/>
      <c r="C4" s="32"/>
      <c r="D4" s="32"/>
      <c r="E4" s="32"/>
      <c r="F4" s="33"/>
      <c r="G4" s="44"/>
      <c r="H4" s="44"/>
      <c r="I4" s="44"/>
      <c r="J4" s="7">
        <v>2026</v>
      </c>
      <c r="K4" s="8">
        <v>2027</v>
      </c>
      <c r="L4" s="8">
        <v>2028</v>
      </c>
      <c r="M4" s="8">
        <v>2029</v>
      </c>
      <c r="N4" s="8">
        <v>2030</v>
      </c>
      <c r="O4" s="8">
        <v>2031</v>
      </c>
      <c r="P4" s="44"/>
    </row>
    <row r="5" spans="1:16" ht="23.25" customHeight="1" x14ac:dyDescent="0.25">
      <c r="A5" s="45"/>
      <c r="B5" s="34"/>
      <c r="C5" s="35"/>
      <c r="D5" s="35"/>
      <c r="E5" s="35"/>
      <c r="F5" s="36"/>
      <c r="G5" s="45"/>
      <c r="H5" s="45"/>
      <c r="I5" s="45"/>
      <c r="J5" s="1" t="s">
        <v>6</v>
      </c>
      <c r="K5" s="1" t="s">
        <v>6</v>
      </c>
      <c r="L5" s="1" t="s">
        <v>6</v>
      </c>
      <c r="M5" s="1" t="s">
        <v>6</v>
      </c>
      <c r="N5" s="1" t="s">
        <v>6</v>
      </c>
      <c r="O5" s="1" t="s">
        <v>6</v>
      </c>
      <c r="P5" s="45"/>
    </row>
    <row r="6" spans="1:16" x14ac:dyDescent="0.25">
      <c r="A6" s="7">
        <v>1</v>
      </c>
      <c r="B6" s="37">
        <v>2</v>
      </c>
      <c r="C6" s="38"/>
      <c r="D6" s="38"/>
      <c r="E6" s="38"/>
      <c r="F6" s="39"/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  <c r="N6" s="7">
        <v>10</v>
      </c>
      <c r="O6" s="7">
        <v>11</v>
      </c>
      <c r="P6" s="7">
        <v>12</v>
      </c>
    </row>
    <row r="7" spans="1:16" ht="165" customHeight="1" x14ac:dyDescent="0.25">
      <c r="A7" s="1" t="s">
        <v>10</v>
      </c>
      <c r="B7" s="40" t="s">
        <v>65</v>
      </c>
      <c r="C7" s="41"/>
      <c r="D7" s="41"/>
      <c r="E7" s="41"/>
      <c r="F7" s="42"/>
      <c r="G7" s="12" t="s">
        <v>63</v>
      </c>
      <c r="H7" s="12" t="s">
        <v>31</v>
      </c>
      <c r="I7" s="13">
        <v>81.400000000000006</v>
      </c>
      <c r="J7" s="13">
        <v>81.599999999999994</v>
      </c>
      <c r="K7" s="13">
        <v>81.8</v>
      </c>
      <c r="L7" s="13">
        <v>82</v>
      </c>
      <c r="M7" s="13">
        <v>82.2</v>
      </c>
      <c r="N7" s="13">
        <v>82.4</v>
      </c>
      <c r="O7" s="13">
        <v>82.6</v>
      </c>
      <c r="P7" s="14" t="s">
        <v>35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topLeftCell="A7" zoomScaleNormal="100" zoomScaleSheetLayoutView="100" workbookViewId="0">
      <selection activeCell="A6" sqref="A6:O6"/>
    </sheetView>
  </sheetViews>
  <sheetFormatPr defaultRowHeight="15.75" x14ac:dyDescent="0.25"/>
  <cols>
    <col min="1" max="1" width="5.7109375" style="15" customWidth="1"/>
    <col min="2" max="4" width="9.140625" style="15"/>
    <col min="5" max="5" width="10.28515625" style="15" customWidth="1"/>
    <col min="6" max="6" width="13.5703125" style="15" customWidth="1"/>
    <col min="7" max="7" width="31.85546875" style="15" customWidth="1"/>
    <col min="8" max="8" width="19" style="15" customWidth="1"/>
    <col min="9" max="9" width="9.85546875" style="15" customWidth="1"/>
    <col min="10" max="15" width="8.5703125" style="15" customWidth="1"/>
    <col min="16" max="16384" width="9.140625" style="15"/>
  </cols>
  <sheetData>
    <row r="1" spans="1:15" ht="18.75" x14ac:dyDescent="0.2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30" customHeight="1" x14ac:dyDescent="0.25">
      <c r="A3" s="43" t="s">
        <v>13</v>
      </c>
      <c r="B3" s="28" t="s">
        <v>17</v>
      </c>
      <c r="C3" s="29"/>
      <c r="D3" s="29"/>
      <c r="E3" s="30"/>
      <c r="F3" s="43" t="s">
        <v>16</v>
      </c>
      <c r="G3" s="43" t="s">
        <v>15</v>
      </c>
      <c r="H3" s="43" t="s">
        <v>7</v>
      </c>
      <c r="I3" s="43" t="s">
        <v>36</v>
      </c>
      <c r="J3" s="46" t="s">
        <v>14</v>
      </c>
      <c r="K3" s="47"/>
      <c r="L3" s="47"/>
      <c r="M3" s="47"/>
      <c r="N3" s="47"/>
      <c r="O3" s="48"/>
    </row>
    <row r="4" spans="1:15" ht="27.75" customHeight="1" x14ac:dyDescent="0.25">
      <c r="A4" s="45"/>
      <c r="B4" s="34"/>
      <c r="C4" s="35"/>
      <c r="D4" s="35"/>
      <c r="E4" s="36"/>
      <c r="F4" s="45"/>
      <c r="G4" s="45"/>
      <c r="H4" s="45"/>
      <c r="I4" s="45"/>
      <c r="J4" s="8">
        <v>2026</v>
      </c>
      <c r="K4" s="8">
        <v>2027</v>
      </c>
      <c r="L4" s="8">
        <v>2028</v>
      </c>
      <c r="M4" s="8">
        <v>2029</v>
      </c>
      <c r="N4" s="8">
        <v>2030</v>
      </c>
      <c r="O4" s="8">
        <v>2031</v>
      </c>
    </row>
    <row r="5" spans="1:15" x14ac:dyDescent="0.25">
      <c r="A5" s="7">
        <v>1</v>
      </c>
      <c r="B5" s="37">
        <v>2</v>
      </c>
      <c r="C5" s="38"/>
      <c r="D5" s="38"/>
      <c r="E5" s="39"/>
      <c r="F5" s="7">
        <v>3</v>
      </c>
      <c r="G5" s="7">
        <v>4</v>
      </c>
      <c r="H5" s="7">
        <v>5</v>
      </c>
      <c r="I5" s="7">
        <v>6</v>
      </c>
      <c r="J5" s="7">
        <v>7</v>
      </c>
      <c r="K5" s="7">
        <v>8</v>
      </c>
      <c r="L5" s="7">
        <v>9</v>
      </c>
      <c r="M5" s="7">
        <v>10</v>
      </c>
      <c r="N5" s="7">
        <v>11</v>
      </c>
      <c r="O5" s="7">
        <v>12</v>
      </c>
    </row>
    <row r="6" spans="1:15" ht="33.75" customHeight="1" x14ac:dyDescent="0.25">
      <c r="A6" s="46" t="s">
        <v>56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</row>
    <row r="7" spans="1:15" ht="82.5" customHeight="1" x14ac:dyDescent="0.25">
      <c r="A7" s="1" t="s">
        <v>10</v>
      </c>
      <c r="B7" s="49" t="s">
        <v>57</v>
      </c>
      <c r="C7" s="50"/>
      <c r="D7" s="50"/>
      <c r="E7" s="51"/>
      <c r="F7" s="10" t="s">
        <v>44</v>
      </c>
      <c r="G7" s="6" t="s">
        <v>49</v>
      </c>
      <c r="H7" s="10" t="s">
        <v>32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>
        <v>100</v>
      </c>
      <c r="O7" s="11">
        <v>100</v>
      </c>
    </row>
    <row r="8" spans="1:15" ht="179.25" customHeight="1" x14ac:dyDescent="0.25">
      <c r="A8" s="1" t="s">
        <v>11</v>
      </c>
      <c r="B8" s="52" t="s">
        <v>60</v>
      </c>
      <c r="C8" s="53"/>
      <c r="D8" s="53"/>
      <c r="E8" s="54"/>
      <c r="F8" s="10" t="s">
        <v>44</v>
      </c>
      <c r="G8" s="6" t="s">
        <v>58</v>
      </c>
      <c r="H8" s="10" t="s">
        <v>51</v>
      </c>
      <c r="I8" s="8" t="s">
        <v>52</v>
      </c>
      <c r="J8" s="8" t="s">
        <v>52</v>
      </c>
      <c r="K8" s="8" t="s">
        <v>52</v>
      </c>
      <c r="L8" s="8" t="s">
        <v>52</v>
      </c>
      <c r="M8" s="8" t="s">
        <v>52</v>
      </c>
      <c r="N8" s="8" t="s">
        <v>52</v>
      </c>
      <c r="O8" s="8" t="s">
        <v>52</v>
      </c>
    </row>
    <row r="9" spans="1:15" ht="147" customHeight="1" x14ac:dyDescent="0.25">
      <c r="A9" s="1" t="s">
        <v>12</v>
      </c>
      <c r="B9" s="49" t="s">
        <v>61</v>
      </c>
      <c r="C9" s="50"/>
      <c r="D9" s="50"/>
      <c r="E9" s="51"/>
      <c r="F9" s="10" t="s">
        <v>44</v>
      </c>
      <c r="G9" s="6" t="s">
        <v>48</v>
      </c>
      <c r="H9" s="10" t="s">
        <v>51</v>
      </c>
      <c r="I9" s="8" t="s">
        <v>52</v>
      </c>
      <c r="J9" s="8" t="s">
        <v>52</v>
      </c>
      <c r="K9" s="8" t="s">
        <v>52</v>
      </c>
      <c r="L9" s="8" t="s">
        <v>52</v>
      </c>
      <c r="M9" s="8" t="s">
        <v>52</v>
      </c>
      <c r="N9" s="8" t="s">
        <v>52</v>
      </c>
      <c r="O9" s="8" t="s">
        <v>52</v>
      </c>
    </row>
    <row r="10" spans="1:15" ht="68.25" customHeight="1" x14ac:dyDescent="0.25">
      <c r="A10" s="1" t="s">
        <v>33</v>
      </c>
      <c r="B10" s="49" t="s">
        <v>46</v>
      </c>
      <c r="C10" s="50"/>
      <c r="D10" s="50"/>
      <c r="E10" s="51"/>
      <c r="F10" s="10" t="s">
        <v>44</v>
      </c>
      <c r="G10" s="6" t="s">
        <v>54</v>
      </c>
      <c r="H10" s="10" t="s">
        <v>51</v>
      </c>
      <c r="I10" s="8" t="s">
        <v>52</v>
      </c>
      <c r="J10" s="8" t="s">
        <v>52</v>
      </c>
      <c r="K10" s="8" t="s">
        <v>52</v>
      </c>
      <c r="L10" s="8" t="s">
        <v>52</v>
      </c>
      <c r="M10" s="8" t="s">
        <v>52</v>
      </c>
      <c r="N10" s="8" t="s">
        <v>52</v>
      </c>
      <c r="O10" s="8" t="s">
        <v>52</v>
      </c>
    </row>
    <row r="11" spans="1:15" ht="132" customHeight="1" x14ac:dyDescent="0.25">
      <c r="A11" s="1" t="s">
        <v>39</v>
      </c>
      <c r="B11" s="49" t="s">
        <v>50</v>
      </c>
      <c r="C11" s="50"/>
      <c r="D11" s="50"/>
      <c r="E11" s="51"/>
      <c r="F11" s="10" t="s">
        <v>45</v>
      </c>
      <c r="G11" s="6" t="s">
        <v>47</v>
      </c>
      <c r="H11" s="10" t="s">
        <v>51</v>
      </c>
      <c r="I11" s="8" t="s">
        <v>52</v>
      </c>
      <c r="J11" s="8" t="s">
        <v>52</v>
      </c>
      <c r="K11" s="8" t="s">
        <v>52</v>
      </c>
      <c r="L11" s="8" t="s">
        <v>52</v>
      </c>
      <c r="M11" s="8" t="s">
        <v>52</v>
      </c>
      <c r="N11" s="8" t="s">
        <v>52</v>
      </c>
      <c r="O11" s="8" t="s">
        <v>52</v>
      </c>
    </row>
    <row r="12" spans="1:15" ht="183.75" customHeight="1" x14ac:dyDescent="0.25">
      <c r="A12" s="5"/>
      <c r="B12" s="2"/>
      <c r="C12" s="3"/>
      <c r="D12" s="3"/>
      <c r="E12" s="3"/>
      <c r="F12" s="4"/>
      <c r="G12" s="4"/>
      <c r="H12" s="5"/>
      <c r="I12" s="5"/>
      <c r="J12" s="5"/>
      <c r="K12" s="5"/>
      <c r="L12" s="5"/>
      <c r="M12" s="5"/>
      <c r="N12" s="5"/>
      <c r="O12" s="5"/>
    </row>
  </sheetData>
  <mergeCells count="15">
    <mergeCell ref="B11:E11"/>
    <mergeCell ref="A6:O6"/>
    <mergeCell ref="B8:E8"/>
    <mergeCell ref="B10:E10"/>
    <mergeCell ref="B9:E9"/>
    <mergeCell ref="B7:E7"/>
    <mergeCell ref="B5:E5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8740157480314965" bottom="0.78740157480314965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zoomScaleNormal="100" zoomScaleSheetLayoutView="100" workbookViewId="0">
      <selection activeCell="B6" sqref="B6:N6"/>
    </sheetView>
  </sheetViews>
  <sheetFormatPr defaultRowHeight="15.75" x14ac:dyDescent="0.25"/>
  <cols>
    <col min="1" max="1" width="6.5703125" style="15" customWidth="1"/>
    <col min="2" max="6" width="9.140625" style="15"/>
    <col min="7" max="7" width="43.42578125" style="15" customWidth="1"/>
    <col min="8" max="14" width="11.7109375" style="15" customWidth="1"/>
    <col min="15" max="15" width="3.85546875" style="15" customWidth="1"/>
    <col min="16" max="16384" width="9.140625" style="15"/>
  </cols>
  <sheetData>
    <row r="1" spans="1:15" ht="18.75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9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x14ac:dyDescent="0.25">
      <c r="A3" s="58" t="s">
        <v>28</v>
      </c>
      <c r="B3" s="60" t="s">
        <v>21</v>
      </c>
      <c r="C3" s="61"/>
      <c r="D3" s="61"/>
      <c r="E3" s="61"/>
      <c r="F3" s="61"/>
      <c r="G3" s="62"/>
      <c r="H3" s="66" t="s">
        <v>20</v>
      </c>
      <c r="I3" s="67"/>
      <c r="J3" s="67"/>
      <c r="K3" s="67"/>
      <c r="L3" s="67"/>
      <c r="M3" s="68"/>
      <c r="N3" s="69" t="s">
        <v>19</v>
      </c>
    </row>
    <row r="4" spans="1:15" x14ac:dyDescent="0.25">
      <c r="A4" s="59"/>
      <c r="B4" s="63"/>
      <c r="C4" s="64"/>
      <c r="D4" s="64"/>
      <c r="E4" s="64"/>
      <c r="F4" s="64"/>
      <c r="G4" s="65"/>
      <c r="H4" s="17">
        <v>2026</v>
      </c>
      <c r="I4" s="17">
        <v>2027</v>
      </c>
      <c r="J4" s="17">
        <v>2028</v>
      </c>
      <c r="K4" s="17">
        <v>2029</v>
      </c>
      <c r="L4" s="17">
        <v>2030</v>
      </c>
      <c r="M4" s="17">
        <v>2031</v>
      </c>
      <c r="N4" s="70"/>
    </row>
    <row r="5" spans="1:15" x14ac:dyDescent="0.25">
      <c r="A5" s="17">
        <v>1</v>
      </c>
      <c r="B5" s="55">
        <v>2</v>
      </c>
      <c r="C5" s="56"/>
      <c r="D5" s="56"/>
      <c r="E5" s="56"/>
      <c r="F5" s="56"/>
      <c r="G5" s="57"/>
      <c r="H5" s="17">
        <v>3</v>
      </c>
      <c r="I5" s="17">
        <v>4</v>
      </c>
      <c r="J5" s="17">
        <v>5</v>
      </c>
      <c r="K5" s="17">
        <v>6</v>
      </c>
      <c r="L5" s="17">
        <v>7</v>
      </c>
      <c r="M5" s="17">
        <v>8</v>
      </c>
      <c r="N5" s="17">
        <v>9</v>
      </c>
    </row>
    <row r="6" spans="1:15" ht="23.25" customHeight="1" x14ac:dyDescent="0.25">
      <c r="A6" s="17" t="s">
        <v>10</v>
      </c>
      <c r="B6" s="55" t="s">
        <v>59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5" ht="50.25" customHeight="1" x14ac:dyDescent="0.25">
      <c r="A7" s="17" t="s">
        <v>26</v>
      </c>
      <c r="B7" s="52" t="s">
        <v>57</v>
      </c>
      <c r="C7" s="53"/>
      <c r="D7" s="53"/>
      <c r="E7" s="53"/>
      <c r="F7" s="53"/>
      <c r="G7" s="54"/>
      <c r="H7" s="18">
        <f>H8+H9+H10+H11</f>
        <v>2250.6999999999998</v>
      </c>
      <c r="I7" s="18">
        <f t="shared" ref="I7:N7" si="0">I8+I9+I10+I11</f>
        <v>2250.6999999999998</v>
      </c>
      <c r="J7" s="18">
        <f t="shared" si="0"/>
        <v>2250.6999999999998</v>
      </c>
      <c r="K7" s="18">
        <f t="shared" si="0"/>
        <v>2060.8000000000002</v>
      </c>
      <c r="L7" s="18">
        <f t="shared" si="0"/>
        <v>2060.8000000000002</v>
      </c>
      <c r="M7" s="18">
        <f t="shared" si="0"/>
        <v>2060.8000000000002</v>
      </c>
      <c r="N7" s="18">
        <f t="shared" si="0"/>
        <v>12934.5</v>
      </c>
    </row>
    <row r="8" spans="1:15" x14ac:dyDescent="0.25">
      <c r="A8" s="17"/>
      <c r="B8" s="52" t="s">
        <v>24</v>
      </c>
      <c r="C8" s="53"/>
      <c r="D8" s="53"/>
      <c r="E8" s="53"/>
      <c r="F8" s="53"/>
      <c r="G8" s="54"/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f t="shared" ref="N8:N11" si="1">SUM(H8:M8)</f>
        <v>0</v>
      </c>
    </row>
    <row r="9" spans="1:15" x14ac:dyDescent="0.25">
      <c r="A9" s="17"/>
      <c r="B9" s="52" t="s">
        <v>22</v>
      </c>
      <c r="C9" s="53"/>
      <c r="D9" s="53"/>
      <c r="E9" s="53"/>
      <c r="F9" s="53"/>
      <c r="G9" s="54"/>
      <c r="H9" s="18">
        <v>2250.6999999999998</v>
      </c>
      <c r="I9" s="18">
        <v>2250.6999999999998</v>
      </c>
      <c r="J9" s="18">
        <v>2250.6999999999998</v>
      </c>
      <c r="K9" s="18">
        <v>2060.8000000000002</v>
      </c>
      <c r="L9" s="18">
        <v>2060.8000000000002</v>
      </c>
      <c r="M9" s="18">
        <v>2060.8000000000002</v>
      </c>
      <c r="N9" s="18">
        <f t="shared" si="1"/>
        <v>12934.5</v>
      </c>
    </row>
    <row r="10" spans="1:15" x14ac:dyDescent="0.25">
      <c r="A10" s="17"/>
      <c r="B10" s="52" t="s">
        <v>23</v>
      </c>
      <c r="C10" s="53"/>
      <c r="D10" s="53"/>
      <c r="E10" s="53"/>
      <c r="F10" s="53"/>
      <c r="G10" s="54"/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f t="shared" si="1"/>
        <v>0</v>
      </c>
    </row>
    <row r="11" spans="1:15" x14ac:dyDescent="0.25">
      <c r="A11" s="17"/>
      <c r="B11" s="52" t="s">
        <v>25</v>
      </c>
      <c r="C11" s="53"/>
      <c r="D11" s="53"/>
      <c r="E11" s="53"/>
      <c r="F11" s="53"/>
      <c r="G11" s="54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si="1"/>
        <v>0</v>
      </c>
    </row>
    <row r="12" spans="1:15" ht="33.75" customHeight="1" x14ac:dyDescent="0.25">
      <c r="A12" s="17" t="s">
        <v>27</v>
      </c>
      <c r="B12" s="52" t="s">
        <v>60</v>
      </c>
      <c r="C12" s="53"/>
      <c r="D12" s="53"/>
      <c r="E12" s="53"/>
      <c r="F12" s="53"/>
      <c r="G12" s="54"/>
      <c r="H12" s="18">
        <f>H13+H14+H15+H16</f>
        <v>10088.099999999999</v>
      </c>
      <c r="I12" s="18">
        <f t="shared" ref="I12:M12" si="2">I13+I14+I15+I16</f>
        <v>10110.699999999999</v>
      </c>
      <c r="J12" s="18">
        <f t="shared" si="2"/>
        <v>10134.199999999999</v>
      </c>
      <c r="K12" s="18">
        <f t="shared" si="2"/>
        <v>16690.5</v>
      </c>
      <c r="L12" s="18">
        <f t="shared" si="2"/>
        <v>16715.8</v>
      </c>
      <c r="M12" s="18">
        <f t="shared" si="2"/>
        <v>16742.099999999999</v>
      </c>
      <c r="N12" s="18">
        <f>SUM(H12:M12)</f>
        <v>80481.399999999994</v>
      </c>
    </row>
    <row r="13" spans="1:15" x14ac:dyDescent="0.25">
      <c r="A13" s="17"/>
      <c r="B13" s="52" t="s">
        <v>24</v>
      </c>
      <c r="C13" s="53"/>
      <c r="D13" s="53"/>
      <c r="E13" s="53"/>
      <c r="F13" s="53"/>
      <c r="G13" s="54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f t="shared" ref="N13:N16" si="3">SUM(H13:M13)</f>
        <v>0</v>
      </c>
    </row>
    <row r="14" spans="1:15" x14ac:dyDescent="0.25">
      <c r="A14" s="17"/>
      <c r="B14" s="52" t="s">
        <v>22</v>
      </c>
      <c r="C14" s="53"/>
      <c r="D14" s="53"/>
      <c r="E14" s="53"/>
      <c r="F14" s="53"/>
      <c r="G14" s="54"/>
      <c r="H14" s="18">
        <v>9522.2999999999993</v>
      </c>
      <c r="I14" s="18">
        <v>9522.2999999999993</v>
      </c>
      <c r="J14" s="18">
        <v>9522.2999999999993</v>
      </c>
      <c r="K14" s="18">
        <v>16059.1</v>
      </c>
      <c r="L14" s="18">
        <v>16059.1</v>
      </c>
      <c r="M14" s="18">
        <v>16059.1</v>
      </c>
      <c r="N14" s="18">
        <f t="shared" si="3"/>
        <v>76744.2</v>
      </c>
    </row>
    <row r="15" spans="1:15" x14ac:dyDescent="0.25">
      <c r="A15" s="17"/>
      <c r="B15" s="52" t="s">
        <v>23</v>
      </c>
      <c r="C15" s="53"/>
      <c r="D15" s="53"/>
      <c r="E15" s="53"/>
      <c r="F15" s="53"/>
      <c r="G15" s="54"/>
      <c r="H15" s="18">
        <v>565.79999999999995</v>
      </c>
      <c r="I15" s="18">
        <v>588.4</v>
      </c>
      <c r="J15" s="18">
        <v>611.9</v>
      </c>
      <c r="K15" s="18">
        <v>631.4</v>
      </c>
      <c r="L15" s="18">
        <v>656.7</v>
      </c>
      <c r="M15" s="18">
        <v>683</v>
      </c>
      <c r="N15" s="18">
        <f t="shared" si="3"/>
        <v>3737.2</v>
      </c>
    </row>
    <row r="16" spans="1:15" x14ac:dyDescent="0.25">
      <c r="A16" s="17"/>
      <c r="B16" s="52" t="s">
        <v>25</v>
      </c>
      <c r="C16" s="53"/>
      <c r="D16" s="53"/>
      <c r="E16" s="53"/>
      <c r="F16" s="53"/>
      <c r="G16" s="54"/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f t="shared" si="3"/>
        <v>0</v>
      </c>
    </row>
    <row r="17" spans="1:14" ht="63.75" customHeight="1" x14ac:dyDescent="0.25">
      <c r="A17" s="17" t="s">
        <v>41</v>
      </c>
      <c r="B17" s="52" t="s">
        <v>62</v>
      </c>
      <c r="C17" s="53"/>
      <c r="D17" s="53"/>
      <c r="E17" s="53"/>
      <c r="F17" s="53"/>
      <c r="G17" s="54"/>
      <c r="H17" s="18">
        <f>H18+H19+H20+H21</f>
        <v>990</v>
      </c>
      <c r="I17" s="18">
        <f t="shared" ref="I17:M17" si="4">I18+I19+I20+I21</f>
        <v>810</v>
      </c>
      <c r="J17" s="18">
        <f t="shared" si="4"/>
        <v>720</v>
      </c>
      <c r="K17" s="18">
        <f t="shared" si="4"/>
        <v>360</v>
      </c>
      <c r="L17" s="18">
        <f t="shared" si="4"/>
        <v>540</v>
      </c>
      <c r="M17" s="18">
        <f t="shared" si="4"/>
        <v>540</v>
      </c>
      <c r="N17" s="18">
        <f>SUM(H17:M17)</f>
        <v>3960</v>
      </c>
    </row>
    <row r="18" spans="1:14" x14ac:dyDescent="0.25">
      <c r="A18" s="17"/>
      <c r="B18" s="52" t="s">
        <v>24</v>
      </c>
      <c r="C18" s="53"/>
      <c r="D18" s="53"/>
      <c r="E18" s="53"/>
      <c r="F18" s="53"/>
      <c r="G18" s="54"/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f t="shared" ref="N18:N21" si="5">SUM(H18:M18)</f>
        <v>0</v>
      </c>
    </row>
    <row r="19" spans="1:14" x14ac:dyDescent="0.25">
      <c r="A19" s="17"/>
      <c r="B19" s="52" t="s">
        <v>22</v>
      </c>
      <c r="C19" s="53"/>
      <c r="D19" s="53"/>
      <c r="E19" s="53"/>
      <c r="F19" s="53"/>
      <c r="G19" s="54"/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f t="shared" si="5"/>
        <v>0</v>
      </c>
    </row>
    <row r="20" spans="1:14" x14ac:dyDescent="0.25">
      <c r="A20" s="17"/>
      <c r="B20" s="52" t="s">
        <v>23</v>
      </c>
      <c r="C20" s="53"/>
      <c r="D20" s="53"/>
      <c r="E20" s="53"/>
      <c r="F20" s="53"/>
      <c r="G20" s="54"/>
      <c r="H20" s="18">
        <v>990</v>
      </c>
      <c r="I20" s="18">
        <v>810</v>
      </c>
      <c r="J20" s="18">
        <v>720</v>
      </c>
      <c r="K20" s="18">
        <v>360</v>
      </c>
      <c r="L20" s="18">
        <v>540</v>
      </c>
      <c r="M20" s="18">
        <v>540</v>
      </c>
      <c r="N20" s="18">
        <f t="shared" si="5"/>
        <v>3960</v>
      </c>
    </row>
    <row r="21" spans="1:14" x14ac:dyDescent="0.25">
      <c r="A21" s="17"/>
      <c r="B21" s="52" t="s">
        <v>25</v>
      </c>
      <c r="C21" s="53"/>
      <c r="D21" s="53"/>
      <c r="E21" s="53"/>
      <c r="F21" s="53"/>
      <c r="G21" s="54"/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f t="shared" si="5"/>
        <v>0</v>
      </c>
    </row>
    <row r="22" spans="1:14" ht="21" customHeight="1" x14ac:dyDescent="0.25">
      <c r="A22" s="17" t="s">
        <v>42</v>
      </c>
      <c r="B22" s="52" t="s">
        <v>46</v>
      </c>
      <c r="C22" s="53"/>
      <c r="D22" s="53"/>
      <c r="E22" s="53"/>
      <c r="F22" s="53"/>
      <c r="G22" s="54"/>
      <c r="H22" s="18">
        <f>H23+H24+H25+H26</f>
        <v>90</v>
      </c>
      <c r="I22" s="18">
        <f t="shared" ref="I22:M22" si="6">I23+I24+I25+I26</f>
        <v>90</v>
      </c>
      <c r="J22" s="18">
        <f t="shared" si="6"/>
        <v>121.2</v>
      </c>
      <c r="K22" s="18">
        <f t="shared" si="6"/>
        <v>126</v>
      </c>
      <c r="L22" s="18">
        <f t="shared" si="6"/>
        <v>131</v>
      </c>
      <c r="M22" s="18">
        <f t="shared" si="6"/>
        <v>136</v>
      </c>
      <c r="N22" s="18">
        <f>SUM(H22:M22)</f>
        <v>694.2</v>
      </c>
    </row>
    <row r="23" spans="1:14" x14ac:dyDescent="0.25">
      <c r="A23" s="17"/>
      <c r="B23" s="52" t="s">
        <v>24</v>
      </c>
      <c r="C23" s="53"/>
      <c r="D23" s="53"/>
      <c r="E23" s="53"/>
      <c r="F23" s="53"/>
      <c r="G23" s="54"/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f t="shared" ref="N23:N26" si="7">SUM(H23:M23)</f>
        <v>0</v>
      </c>
    </row>
    <row r="24" spans="1:14" x14ac:dyDescent="0.25">
      <c r="A24" s="17"/>
      <c r="B24" s="52" t="s">
        <v>22</v>
      </c>
      <c r="C24" s="53"/>
      <c r="D24" s="53"/>
      <c r="E24" s="53"/>
      <c r="F24" s="53"/>
      <c r="G24" s="54"/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f t="shared" si="7"/>
        <v>0</v>
      </c>
    </row>
    <row r="25" spans="1:14" x14ac:dyDescent="0.25">
      <c r="A25" s="17"/>
      <c r="B25" s="52" t="s">
        <v>23</v>
      </c>
      <c r="C25" s="53"/>
      <c r="D25" s="53"/>
      <c r="E25" s="53"/>
      <c r="F25" s="53"/>
      <c r="G25" s="54"/>
      <c r="H25" s="18">
        <v>90</v>
      </c>
      <c r="I25" s="18">
        <v>90</v>
      </c>
      <c r="J25" s="18">
        <v>121.2</v>
      </c>
      <c r="K25" s="18">
        <v>126</v>
      </c>
      <c r="L25" s="18">
        <v>131</v>
      </c>
      <c r="M25" s="18">
        <v>136</v>
      </c>
      <c r="N25" s="18">
        <f t="shared" si="7"/>
        <v>694.2</v>
      </c>
    </row>
    <row r="26" spans="1:14" x14ac:dyDescent="0.25">
      <c r="A26" s="17"/>
      <c r="B26" s="52" t="s">
        <v>25</v>
      </c>
      <c r="C26" s="53"/>
      <c r="D26" s="53"/>
      <c r="E26" s="53"/>
      <c r="F26" s="53"/>
      <c r="G26" s="54"/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f t="shared" si="7"/>
        <v>0</v>
      </c>
    </row>
    <row r="27" spans="1:14" ht="36.75" customHeight="1" x14ac:dyDescent="0.25">
      <c r="A27" s="17" t="s">
        <v>40</v>
      </c>
      <c r="B27" s="52" t="s">
        <v>50</v>
      </c>
      <c r="C27" s="53"/>
      <c r="D27" s="53"/>
      <c r="E27" s="53"/>
      <c r="F27" s="53"/>
      <c r="G27" s="54"/>
      <c r="H27" s="18">
        <f>SUM(H28:H31)</f>
        <v>201.8</v>
      </c>
      <c r="I27" s="18">
        <f t="shared" ref="I27:M27" si="8">SUM(I28:I31)</f>
        <v>201.8</v>
      </c>
      <c r="J27" s="18">
        <f t="shared" si="8"/>
        <v>222.7</v>
      </c>
      <c r="K27" s="18">
        <f t="shared" si="8"/>
        <v>231.5</v>
      </c>
      <c r="L27" s="18">
        <f t="shared" si="8"/>
        <v>240.6</v>
      </c>
      <c r="M27" s="18">
        <f t="shared" si="8"/>
        <v>251.6</v>
      </c>
      <c r="N27" s="18">
        <f>SUM(H27:M27)</f>
        <v>1349.9999999999998</v>
      </c>
    </row>
    <row r="28" spans="1:14" x14ac:dyDescent="0.25">
      <c r="A28" s="17"/>
      <c r="B28" s="52" t="s">
        <v>24</v>
      </c>
      <c r="C28" s="53"/>
      <c r="D28" s="53"/>
      <c r="E28" s="53"/>
      <c r="F28" s="53"/>
      <c r="G28" s="54"/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f t="shared" ref="N28:N30" si="9">SUM(H28:M28)</f>
        <v>0</v>
      </c>
    </row>
    <row r="29" spans="1:14" x14ac:dyDescent="0.25">
      <c r="A29" s="17"/>
      <c r="B29" s="52" t="s">
        <v>22</v>
      </c>
      <c r="C29" s="53"/>
      <c r="D29" s="53"/>
      <c r="E29" s="53"/>
      <c r="F29" s="53"/>
      <c r="G29" s="54"/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f t="shared" si="9"/>
        <v>0</v>
      </c>
    </row>
    <row r="30" spans="1:14" x14ac:dyDescent="0.25">
      <c r="A30" s="17"/>
      <c r="B30" s="52" t="s">
        <v>23</v>
      </c>
      <c r="C30" s="53"/>
      <c r="D30" s="53"/>
      <c r="E30" s="53"/>
      <c r="F30" s="53"/>
      <c r="G30" s="54"/>
      <c r="H30" s="18">
        <v>201.8</v>
      </c>
      <c r="I30" s="18">
        <v>201.8</v>
      </c>
      <c r="J30" s="18">
        <v>222.7</v>
      </c>
      <c r="K30" s="18">
        <v>231.5</v>
      </c>
      <c r="L30" s="18">
        <v>240.6</v>
      </c>
      <c r="M30" s="18">
        <v>251.6</v>
      </c>
      <c r="N30" s="18">
        <f t="shared" si="9"/>
        <v>1349.9999999999998</v>
      </c>
    </row>
    <row r="31" spans="1:14" x14ac:dyDescent="0.25">
      <c r="A31" s="17"/>
      <c r="B31" s="52" t="s">
        <v>25</v>
      </c>
      <c r="C31" s="53"/>
      <c r="D31" s="53"/>
      <c r="E31" s="53"/>
      <c r="F31" s="53"/>
      <c r="G31" s="54"/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f>SUM(H31:M31)</f>
        <v>0</v>
      </c>
    </row>
    <row r="32" spans="1:14" x14ac:dyDescent="0.25">
      <c r="A32" s="17"/>
      <c r="B32" s="52" t="s">
        <v>29</v>
      </c>
      <c r="C32" s="53"/>
      <c r="D32" s="53"/>
      <c r="E32" s="53"/>
      <c r="F32" s="53"/>
      <c r="G32" s="54"/>
      <c r="H32" s="18">
        <f>H33+H34+H35+H36</f>
        <v>13620.6</v>
      </c>
      <c r="I32" s="18">
        <f t="shared" ref="I32:M32" si="10">I33+I34+I35+I36</f>
        <v>13463.2</v>
      </c>
      <c r="J32" s="18">
        <f t="shared" si="10"/>
        <v>13448.8</v>
      </c>
      <c r="K32" s="18">
        <f t="shared" si="10"/>
        <v>19468.800000000003</v>
      </c>
      <c r="L32" s="18">
        <f t="shared" si="10"/>
        <v>19688.2</v>
      </c>
      <c r="M32" s="18">
        <f t="shared" si="10"/>
        <v>19730.5</v>
      </c>
      <c r="N32" s="18">
        <f>SUM(H32:M32)</f>
        <v>99420.1</v>
      </c>
    </row>
    <row r="33" spans="1:15" x14ac:dyDescent="0.25">
      <c r="A33" s="19"/>
      <c r="B33" s="52" t="s">
        <v>24</v>
      </c>
      <c r="C33" s="53"/>
      <c r="D33" s="53"/>
      <c r="E33" s="53"/>
      <c r="F33" s="53"/>
      <c r="G33" s="54"/>
      <c r="H33" s="20">
        <f>H8+H13+H18+H23+H28</f>
        <v>0</v>
      </c>
      <c r="I33" s="20">
        <f t="shared" ref="I33:M33" si="11">I8+I13+I18+I23+I28</f>
        <v>0</v>
      </c>
      <c r="J33" s="20">
        <f t="shared" si="11"/>
        <v>0</v>
      </c>
      <c r="K33" s="20">
        <f t="shared" si="11"/>
        <v>0</v>
      </c>
      <c r="L33" s="20">
        <f t="shared" si="11"/>
        <v>0</v>
      </c>
      <c r="M33" s="20">
        <f t="shared" si="11"/>
        <v>0</v>
      </c>
      <c r="N33" s="18">
        <f t="shared" ref="N33:N36" si="12">SUM(H33:M33)</f>
        <v>0</v>
      </c>
    </row>
    <row r="34" spans="1:15" x14ac:dyDescent="0.25">
      <c r="A34" s="19"/>
      <c r="B34" s="52" t="s">
        <v>22</v>
      </c>
      <c r="C34" s="53"/>
      <c r="D34" s="53"/>
      <c r="E34" s="53"/>
      <c r="F34" s="53"/>
      <c r="G34" s="54"/>
      <c r="H34" s="20">
        <f t="shared" ref="H34:M36" si="13">H9+H14+H19+H24+H29</f>
        <v>11773</v>
      </c>
      <c r="I34" s="20">
        <f t="shared" si="13"/>
        <v>11773</v>
      </c>
      <c r="J34" s="20">
        <f t="shared" si="13"/>
        <v>11773</v>
      </c>
      <c r="K34" s="20">
        <f t="shared" si="13"/>
        <v>18119.900000000001</v>
      </c>
      <c r="L34" s="20">
        <f t="shared" si="13"/>
        <v>18119.900000000001</v>
      </c>
      <c r="M34" s="20">
        <f t="shared" si="13"/>
        <v>18119.900000000001</v>
      </c>
      <c r="N34" s="18">
        <f t="shared" si="12"/>
        <v>89678.700000000012</v>
      </c>
    </row>
    <row r="35" spans="1:15" x14ac:dyDescent="0.25">
      <c r="A35" s="19"/>
      <c r="B35" s="52" t="s">
        <v>23</v>
      </c>
      <c r="C35" s="53"/>
      <c r="D35" s="53"/>
      <c r="E35" s="53"/>
      <c r="F35" s="53"/>
      <c r="G35" s="54"/>
      <c r="H35" s="20">
        <f t="shared" si="13"/>
        <v>1847.6</v>
      </c>
      <c r="I35" s="20">
        <f t="shared" si="13"/>
        <v>1690.2</v>
      </c>
      <c r="J35" s="20">
        <f t="shared" si="13"/>
        <v>1675.8000000000002</v>
      </c>
      <c r="K35" s="20">
        <f t="shared" si="13"/>
        <v>1348.9</v>
      </c>
      <c r="L35" s="20">
        <f t="shared" si="13"/>
        <v>1568.3</v>
      </c>
      <c r="M35" s="20">
        <f t="shared" si="13"/>
        <v>1610.6</v>
      </c>
      <c r="N35" s="18">
        <f t="shared" si="12"/>
        <v>9741.4</v>
      </c>
    </row>
    <row r="36" spans="1:15" x14ac:dyDescent="0.25">
      <c r="A36" s="19"/>
      <c r="B36" s="52" t="s">
        <v>25</v>
      </c>
      <c r="C36" s="53"/>
      <c r="D36" s="53"/>
      <c r="E36" s="53"/>
      <c r="F36" s="53"/>
      <c r="G36" s="54"/>
      <c r="H36" s="20">
        <f t="shared" si="13"/>
        <v>0</v>
      </c>
      <c r="I36" s="20">
        <f t="shared" si="13"/>
        <v>0</v>
      </c>
      <c r="J36" s="20">
        <f t="shared" si="13"/>
        <v>0</v>
      </c>
      <c r="K36" s="20">
        <f t="shared" si="13"/>
        <v>0</v>
      </c>
      <c r="L36" s="20">
        <f t="shared" si="13"/>
        <v>0</v>
      </c>
      <c r="M36" s="20">
        <f t="shared" si="13"/>
        <v>0</v>
      </c>
      <c r="N36" s="18">
        <f t="shared" si="12"/>
        <v>0</v>
      </c>
      <c r="O36" s="16" t="s">
        <v>64</v>
      </c>
    </row>
    <row r="37" spans="1:15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</sheetData>
  <mergeCells count="37">
    <mergeCell ref="A1:O1"/>
    <mergeCell ref="B31:G31"/>
    <mergeCell ref="B32:G32"/>
    <mergeCell ref="B33:G33"/>
    <mergeCell ref="B34:G34"/>
    <mergeCell ref="B19:G19"/>
    <mergeCell ref="B20:G20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35:G35"/>
    <mergeCell ref="B36:G36"/>
    <mergeCell ref="B25:G25"/>
    <mergeCell ref="B26:G26"/>
    <mergeCell ref="B27:G27"/>
    <mergeCell ref="B28:G28"/>
    <mergeCell ref="B29:G29"/>
    <mergeCell ref="B30:G30"/>
    <mergeCell ref="B18:G18"/>
    <mergeCell ref="B7:G7"/>
    <mergeCell ref="B8:G8"/>
    <mergeCell ref="B9:G9"/>
    <mergeCell ref="B10:G10"/>
    <mergeCell ref="B11:G11"/>
    <mergeCell ref="B12:G12"/>
    <mergeCell ref="B6:N6"/>
    <mergeCell ref="A3:A4"/>
    <mergeCell ref="B3:G4"/>
    <mergeCell ref="H3:M3"/>
    <mergeCell ref="N3:N4"/>
    <mergeCell ref="B5:G5"/>
  </mergeCells>
  <pageMargins left="1.1811023622047245" right="0.59055118110236227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2026-03-17T00:31:56Z</cp:lastPrinted>
  <dcterms:created xsi:type="dcterms:W3CDTF">2024-09-09T23:09:19Z</dcterms:created>
  <dcterms:modified xsi:type="dcterms:W3CDTF">2026-03-17T00:32:16Z</dcterms:modified>
</cp:coreProperties>
</file>